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АМНГ-1.11.21" sheetId="50" r:id="rId1"/>
  </sheets>
  <definedNames>
    <definedName name="_xlnm._FilterDatabase" localSheetId="0" hidden="1">'РН-САМНГ-1.11.21'!$A$14:$K$29</definedName>
    <definedName name="_xlnm.Print_Titles" localSheetId="0">'РН-САМНГ-1.11.21'!$14:$14</definedName>
    <definedName name="_xlnm.Print_Area" localSheetId="0">'РН-САМНГ-1.11.21'!$A$1:$R$41</definedName>
  </definedNames>
  <calcPr calcId="145621"/>
</workbook>
</file>

<file path=xl/calcChain.xml><?xml version="1.0" encoding="utf-8"?>
<calcChain xmlns="http://schemas.openxmlformats.org/spreadsheetml/2006/main">
  <c r="R20" i="50" l="1"/>
  <c r="R29" i="50" l="1"/>
  <c r="G29" i="50" s="1"/>
</calcChain>
</file>

<file path=xl/sharedStrings.xml><?xml version="1.0" encoding="utf-8"?>
<sst xmlns="http://schemas.openxmlformats.org/spreadsheetml/2006/main" count="163" uniqueCount="80">
  <si>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</si>
  <si>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</si>
  <si>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</si>
  <si>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</si>
  <si>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</si>
  <si>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</si>
  <si>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</si>
  <si>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</si>
  <si>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</si>
  <si>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</si>
  <si>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</si>
  <si>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</si>
  <si>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</si>
  <si>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</si>
  <si>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</si>
  <si>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</si>
  <si>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</si>
  <si>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</si>
  <si>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</si>
  <si>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</si>
  <si>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</si>
  <si>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</si>
  <si>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</si>
  <si>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</si>
  <si>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</si>
  <si>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</si>
  <si>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</si>
  <si>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</si>
  <si>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</si>
  <si>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</si>
  <si>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</si>
  <si>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</si>
  <si>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</si>
  <si>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</si>
  <si>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</si>
  <si>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</si>
  <si>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</si>
  <si>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</si>
  <si>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</si>
  <si>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</si>
  <si>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</si>
  <si>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</si>
  <si>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</si>
  <si>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</si>
  <si>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</si>
  <si>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</si>
  <si>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</si>
  <si>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</si>
  <si>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</si>
  <si>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</si>
  <si>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</si>
  <si>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</si>
  <si>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</si>
  <si>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</si>
  <si>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</si>
  <si>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"Самаранефтегаз"</t>
  </si>
  <si>
    <t>т</t>
  </si>
  <si>
    <t xml:space="preserve">Лом черных металлов </t>
  </si>
  <si>
    <t>5А</t>
  </si>
  <si>
    <t>22А</t>
  </si>
  <si>
    <t xml:space="preserve">Лом цветных металлов </t>
  </si>
  <si>
    <t>кг</t>
  </si>
  <si>
    <t>IV</t>
  </si>
  <si>
    <t>12А</t>
  </si>
  <si>
    <t>20А</t>
  </si>
  <si>
    <t xml:space="preserve">лом алюминия </t>
  </si>
  <si>
    <t>лом и отходы стальные 12А</t>
  </si>
  <si>
    <t>лом и отходы стальные 5А</t>
  </si>
  <si>
    <t>лом и отходы чугун.негаб. 20А</t>
  </si>
  <si>
    <t>лом меди</t>
  </si>
  <si>
    <t>лом свинца</t>
  </si>
  <si>
    <t>лом алюминия</t>
  </si>
  <si>
    <t>лом и отходы чугун.негаб. 22А</t>
  </si>
  <si>
    <t>Лом и отходы стальные 16А (Вьюнообразная стальная стружка)</t>
  </si>
  <si>
    <t>лом дюралюминия</t>
  </si>
  <si>
    <t>16А</t>
  </si>
  <si>
    <t>г.Похвистнево, Революционная 243</t>
  </si>
  <si>
    <t>Производственные подразделения на территории Самарской области</t>
  </si>
  <si>
    <t>РН-САМНГ-1.11.21</t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</si>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</sst>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Helv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3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Стиль 1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0"/>
  <sheetViews>
    <sheetView tabSelected="1" view="pageBreakPreview" topLeftCell="E1" zoomScale="70" zoomScaleNormal="70" zoomScaleSheetLayoutView="70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2.33203125" style="1" customWidth="1"/>
    <col min="3" max="3" width="23.5546875" style="1" customWidth="1"/>
    <col min="4" max="4" width="20.10937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9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54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2" customFormat="1" ht="28.5" customHeight="1" x14ac:dyDescent="0.25">
      <c r="A15" s="40">
        <v>1</v>
      </c>
      <c r="B15" s="40" t="s">
        <v>55</v>
      </c>
      <c r="C15" s="40" t="s">
        <v>78</v>
      </c>
      <c r="D15" s="56" t="s">
        <v>60</v>
      </c>
      <c r="E15" s="54" t="s">
        <v>65</v>
      </c>
      <c r="F15" s="57"/>
      <c r="G15" s="62">
        <v>0.624</v>
      </c>
      <c r="H15" s="54" t="s">
        <v>56</v>
      </c>
      <c r="I15" s="49"/>
      <c r="J15" s="50"/>
      <c r="K15" s="40"/>
      <c r="L15" s="58" t="s">
        <v>76</v>
      </c>
      <c r="M15" s="51"/>
      <c r="N15" s="49"/>
      <c r="O15" s="49"/>
      <c r="P15" s="60">
        <v>46201192204</v>
      </c>
      <c r="Q15" s="61" t="s">
        <v>62</v>
      </c>
      <c r="R15" s="62">
        <v>0.624</v>
      </c>
    </row>
    <row r="16" spans="1:18" s="52" customFormat="1" ht="28.5" customHeight="1" x14ac:dyDescent="0.25">
      <c r="A16" s="40">
        <v>2</v>
      </c>
      <c r="B16" s="40" t="s">
        <v>55</v>
      </c>
      <c r="C16" s="40" t="s">
        <v>78</v>
      </c>
      <c r="D16" s="56" t="s">
        <v>57</v>
      </c>
      <c r="E16" s="54" t="s">
        <v>66</v>
      </c>
      <c r="F16" s="57" t="s">
        <v>63</v>
      </c>
      <c r="G16" s="62">
        <v>142.398</v>
      </c>
      <c r="H16" s="54" t="s">
        <v>56</v>
      </c>
      <c r="I16" s="49"/>
      <c r="J16" s="50"/>
      <c r="K16" s="40"/>
      <c r="L16" s="58" t="s">
        <v>76</v>
      </c>
      <c r="M16" s="51"/>
      <c r="N16" s="49"/>
      <c r="O16" s="49"/>
      <c r="P16" s="60">
        <v>46201192204</v>
      </c>
      <c r="Q16" s="61" t="s">
        <v>62</v>
      </c>
      <c r="R16" s="62">
        <v>142.398</v>
      </c>
    </row>
    <row r="17" spans="1:18" s="52" customFormat="1" ht="28.5" customHeight="1" x14ac:dyDescent="0.25">
      <c r="A17" s="40">
        <v>3</v>
      </c>
      <c r="B17" s="40" t="s">
        <v>55</v>
      </c>
      <c r="C17" s="40" t="s">
        <v>78</v>
      </c>
      <c r="D17" s="56" t="s">
        <v>57</v>
      </c>
      <c r="E17" s="54" t="s">
        <v>67</v>
      </c>
      <c r="F17" s="57" t="s">
        <v>58</v>
      </c>
      <c r="G17" s="62">
        <v>220.24</v>
      </c>
      <c r="H17" s="54" t="s">
        <v>56</v>
      </c>
      <c r="I17" s="49"/>
      <c r="J17" s="50"/>
      <c r="K17" s="40"/>
      <c r="L17" s="58" t="s">
        <v>76</v>
      </c>
      <c r="M17" s="51"/>
      <c r="N17" s="49"/>
      <c r="O17" s="49"/>
      <c r="P17" s="60">
        <v>46201192204</v>
      </c>
      <c r="Q17" s="61" t="s">
        <v>62</v>
      </c>
      <c r="R17" s="62">
        <v>220.24</v>
      </c>
    </row>
    <row r="18" spans="1:18" s="64" customFormat="1" ht="28.5" customHeight="1" x14ac:dyDescent="0.25">
      <c r="A18" s="57">
        <v>4</v>
      </c>
      <c r="B18" s="57" t="s">
        <v>55</v>
      </c>
      <c r="C18" s="57" t="s">
        <v>78</v>
      </c>
      <c r="D18" s="56" t="s">
        <v>57</v>
      </c>
      <c r="E18" s="54" t="s">
        <v>68</v>
      </c>
      <c r="F18" s="57" t="s">
        <v>64</v>
      </c>
      <c r="G18" s="63">
        <v>46.39</v>
      </c>
      <c r="H18" s="54" t="s">
        <v>56</v>
      </c>
      <c r="I18" s="49"/>
      <c r="J18" s="50"/>
      <c r="K18" s="57"/>
      <c r="L18" s="58" t="s">
        <v>76</v>
      </c>
      <c r="M18" s="54"/>
      <c r="N18" s="49"/>
      <c r="O18" s="49"/>
      <c r="P18" s="60">
        <v>46201192204</v>
      </c>
      <c r="Q18" s="61" t="s">
        <v>62</v>
      </c>
      <c r="R18" s="63">
        <v>46.39</v>
      </c>
    </row>
    <row r="19" spans="1:18" s="64" customFormat="1" ht="28.5" customHeight="1" x14ac:dyDescent="0.25">
      <c r="A19" s="57">
        <v>5</v>
      </c>
      <c r="B19" s="57" t="s">
        <v>55</v>
      </c>
      <c r="C19" s="57" t="s">
        <v>78</v>
      </c>
      <c r="D19" s="56" t="s">
        <v>60</v>
      </c>
      <c r="E19" s="54" t="s">
        <v>69</v>
      </c>
      <c r="F19" s="59"/>
      <c r="G19" s="62">
        <v>0.76800000000000002</v>
      </c>
      <c r="H19" s="54" t="s">
        <v>56</v>
      </c>
      <c r="I19" s="49"/>
      <c r="J19" s="50"/>
      <c r="K19" s="57"/>
      <c r="L19" s="58" t="s">
        <v>76</v>
      </c>
      <c r="M19" s="51"/>
      <c r="N19" s="49"/>
      <c r="O19" s="49"/>
      <c r="P19" s="60">
        <v>46201192204</v>
      </c>
      <c r="Q19" s="61" t="s">
        <v>62</v>
      </c>
      <c r="R19" s="62">
        <v>0.76800000000000002</v>
      </c>
    </row>
    <row r="20" spans="1:18" s="64" customFormat="1" ht="28.5" customHeight="1" x14ac:dyDescent="0.25">
      <c r="A20" s="57">
        <v>6</v>
      </c>
      <c r="B20" s="57" t="s">
        <v>55</v>
      </c>
      <c r="C20" s="57" t="s">
        <v>78</v>
      </c>
      <c r="D20" s="56" t="s">
        <v>60</v>
      </c>
      <c r="E20" s="54" t="s">
        <v>70</v>
      </c>
      <c r="F20" s="59"/>
      <c r="G20" s="67">
        <v>800</v>
      </c>
      <c r="H20" s="68" t="s">
        <v>61</v>
      </c>
      <c r="I20" s="49"/>
      <c r="J20" s="50"/>
      <c r="K20" s="57"/>
      <c r="L20" s="58" t="s">
        <v>76</v>
      </c>
      <c r="M20" s="51"/>
      <c r="N20" s="49"/>
      <c r="O20" s="49"/>
      <c r="P20" s="60">
        <v>46201192204</v>
      </c>
      <c r="Q20" s="61" t="s">
        <v>62</v>
      </c>
      <c r="R20" s="62">
        <f>800/1000</f>
        <v>0.8</v>
      </c>
    </row>
    <row r="21" spans="1:18" s="52" customFormat="1" ht="28.5" customHeight="1" x14ac:dyDescent="0.25">
      <c r="A21" s="40">
        <v>7</v>
      </c>
      <c r="B21" s="40" t="s">
        <v>55</v>
      </c>
      <c r="C21" s="40" t="s">
        <v>78</v>
      </c>
      <c r="D21" s="56" t="s">
        <v>57</v>
      </c>
      <c r="E21" s="54" t="s">
        <v>66</v>
      </c>
      <c r="F21" s="59" t="s">
        <v>63</v>
      </c>
      <c r="G21" s="63">
        <v>36.375</v>
      </c>
      <c r="H21" s="54" t="s">
        <v>56</v>
      </c>
      <c r="I21" s="49"/>
      <c r="J21" s="50"/>
      <c r="K21" s="40"/>
      <c r="L21" s="58" t="s">
        <v>77</v>
      </c>
      <c r="M21" s="51"/>
      <c r="N21" s="49"/>
      <c r="O21" s="49"/>
      <c r="P21" s="60">
        <v>46201192204</v>
      </c>
      <c r="Q21" s="61" t="s">
        <v>62</v>
      </c>
      <c r="R21" s="63">
        <v>36.375</v>
      </c>
    </row>
    <row r="22" spans="1:18" s="52" customFormat="1" ht="28.5" customHeight="1" x14ac:dyDescent="0.25">
      <c r="A22" s="40">
        <v>8</v>
      </c>
      <c r="B22" s="40" t="s">
        <v>55</v>
      </c>
      <c r="C22" s="40" t="s">
        <v>78</v>
      </c>
      <c r="D22" s="56" t="s">
        <v>60</v>
      </c>
      <c r="E22" s="54" t="s">
        <v>69</v>
      </c>
      <c r="F22" s="59"/>
      <c r="G22" s="63">
        <v>1.5169999999999999</v>
      </c>
      <c r="H22" s="54" t="s">
        <v>56</v>
      </c>
      <c r="I22" s="49"/>
      <c r="J22" s="50"/>
      <c r="K22" s="40"/>
      <c r="L22" s="58" t="s">
        <v>77</v>
      </c>
      <c r="M22" s="51"/>
      <c r="N22" s="49"/>
      <c r="O22" s="49"/>
      <c r="P22" s="60">
        <v>46201192204</v>
      </c>
      <c r="Q22" s="61" t="s">
        <v>62</v>
      </c>
      <c r="R22" s="63">
        <v>1.5169999999999999</v>
      </c>
    </row>
    <row r="23" spans="1:18" s="52" customFormat="1" ht="28.5" customHeight="1" x14ac:dyDescent="0.25">
      <c r="A23" s="40">
        <v>9</v>
      </c>
      <c r="B23" s="40" t="s">
        <v>55</v>
      </c>
      <c r="C23" s="40" t="s">
        <v>78</v>
      </c>
      <c r="D23" s="56" t="s">
        <v>57</v>
      </c>
      <c r="E23" s="54" t="s">
        <v>67</v>
      </c>
      <c r="F23" s="59" t="s">
        <v>58</v>
      </c>
      <c r="G23" s="63">
        <v>26.824000000000002</v>
      </c>
      <c r="H23" s="54" t="s">
        <v>56</v>
      </c>
      <c r="I23" s="49"/>
      <c r="J23" s="50"/>
      <c r="K23" s="40"/>
      <c r="L23" s="58" t="s">
        <v>77</v>
      </c>
      <c r="M23" s="51"/>
      <c r="N23" s="49"/>
      <c r="O23" s="49"/>
      <c r="P23" s="60">
        <v>46201192204</v>
      </c>
      <c r="Q23" s="61" t="s">
        <v>62</v>
      </c>
      <c r="R23" s="63">
        <v>26.824000000000002</v>
      </c>
    </row>
    <row r="24" spans="1:18" s="52" customFormat="1" ht="28.5" customHeight="1" x14ac:dyDescent="0.25">
      <c r="A24" s="40">
        <v>10</v>
      </c>
      <c r="B24" s="40" t="s">
        <v>55</v>
      </c>
      <c r="C24" s="40" t="s">
        <v>78</v>
      </c>
      <c r="D24" s="56" t="s">
        <v>60</v>
      </c>
      <c r="E24" s="54" t="s">
        <v>71</v>
      </c>
      <c r="F24" s="59"/>
      <c r="G24" s="63">
        <v>0.67</v>
      </c>
      <c r="H24" s="54" t="s">
        <v>56</v>
      </c>
      <c r="I24" s="49"/>
      <c r="J24" s="50"/>
      <c r="K24" s="40"/>
      <c r="L24" s="58" t="s">
        <v>77</v>
      </c>
      <c r="M24" s="51"/>
      <c r="N24" s="49"/>
      <c r="O24" s="49"/>
      <c r="P24" s="60">
        <v>46201192204</v>
      </c>
      <c r="Q24" s="61" t="s">
        <v>62</v>
      </c>
      <c r="R24" s="63">
        <v>0.67</v>
      </c>
    </row>
    <row r="25" spans="1:18" s="52" customFormat="1" ht="26.4" x14ac:dyDescent="0.25">
      <c r="A25" s="40">
        <v>11</v>
      </c>
      <c r="B25" s="40" t="s">
        <v>55</v>
      </c>
      <c r="C25" s="40" t="s">
        <v>78</v>
      </c>
      <c r="D25" s="56" t="s">
        <v>57</v>
      </c>
      <c r="E25" s="54" t="s">
        <v>72</v>
      </c>
      <c r="F25" s="59" t="s">
        <v>59</v>
      </c>
      <c r="G25" s="63">
        <v>1.2789999999999999</v>
      </c>
      <c r="H25" s="54" t="s">
        <v>56</v>
      </c>
      <c r="I25" s="49"/>
      <c r="J25" s="50"/>
      <c r="K25" s="40"/>
      <c r="L25" s="58" t="s">
        <v>77</v>
      </c>
      <c r="M25" s="51"/>
      <c r="N25" s="49"/>
      <c r="O25" s="49"/>
      <c r="P25" s="60">
        <v>46201192204</v>
      </c>
      <c r="Q25" s="61" t="s">
        <v>62</v>
      </c>
      <c r="R25" s="63">
        <v>1.2789999999999999</v>
      </c>
    </row>
    <row r="26" spans="1:18" s="52" customFormat="1" ht="28.5" customHeight="1" x14ac:dyDescent="0.25">
      <c r="A26" s="40">
        <v>12</v>
      </c>
      <c r="B26" s="40" t="s">
        <v>55</v>
      </c>
      <c r="C26" s="40" t="s">
        <v>78</v>
      </c>
      <c r="D26" s="56" t="s">
        <v>57</v>
      </c>
      <c r="E26" s="54" t="s">
        <v>67</v>
      </c>
      <c r="F26" s="59" t="s">
        <v>58</v>
      </c>
      <c r="G26" s="63">
        <v>2472.0790000000002</v>
      </c>
      <c r="H26" s="54" t="s">
        <v>56</v>
      </c>
      <c r="I26" s="49"/>
      <c r="J26" s="50"/>
      <c r="K26" s="40"/>
      <c r="L26" s="58" t="s">
        <v>77</v>
      </c>
      <c r="M26" s="51"/>
      <c r="N26" s="49"/>
      <c r="O26" s="49"/>
      <c r="P26" s="60">
        <v>46201192204</v>
      </c>
      <c r="Q26" s="61" t="s">
        <v>62</v>
      </c>
      <c r="R26" s="63">
        <v>2472.0790000000002</v>
      </c>
    </row>
    <row r="27" spans="1:18" s="52" customFormat="1" ht="28.5" customHeight="1" x14ac:dyDescent="0.25">
      <c r="A27" s="40">
        <v>13</v>
      </c>
      <c r="B27" s="40" t="s">
        <v>55</v>
      </c>
      <c r="C27" s="40" t="s">
        <v>78</v>
      </c>
      <c r="D27" s="56" t="s">
        <v>57</v>
      </c>
      <c r="E27" s="57" t="s">
        <v>73</v>
      </c>
      <c r="F27" s="57" t="s">
        <v>75</v>
      </c>
      <c r="G27" s="63">
        <v>50</v>
      </c>
      <c r="H27" s="54" t="s">
        <v>56</v>
      </c>
      <c r="I27" s="49"/>
      <c r="J27" s="50"/>
      <c r="K27" s="40"/>
      <c r="L27" s="58" t="s">
        <v>77</v>
      </c>
      <c r="M27" s="51"/>
      <c r="N27" s="49"/>
      <c r="O27" s="49"/>
      <c r="P27" s="60">
        <v>46201192204</v>
      </c>
      <c r="Q27" s="61" t="s">
        <v>62</v>
      </c>
      <c r="R27" s="63">
        <v>50</v>
      </c>
    </row>
    <row r="28" spans="1:18" s="52" customFormat="1" ht="28.5" customHeight="1" x14ac:dyDescent="0.25">
      <c r="A28" s="40">
        <v>14</v>
      </c>
      <c r="B28" s="40" t="s">
        <v>55</v>
      </c>
      <c r="C28" s="40" t="s">
        <v>78</v>
      </c>
      <c r="D28" s="56" t="s">
        <v>60</v>
      </c>
      <c r="E28" s="54" t="s">
        <v>74</v>
      </c>
      <c r="F28" s="59"/>
      <c r="G28" s="63">
        <v>3.5999999999999997E-2</v>
      </c>
      <c r="H28" s="54" t="s">
        <v>56</v>
      </c>
      <c r="I28" s="49"/>
      <c r="J28" s="50"/>
      <c r="K28" s="40"/>
      <c r="L28" s="58" t="s">
        <v>77</v>
      </c>
      <c r="M28" s="51"/>
      <c r="N28" s="49"/>
      <c r="O28" s="49"/>
      <c r="P28" s="60">
        <v>46201192204</v>
      </c>
      <c r="Q28" s="61" t="s">
        <v>62</v>
      </c>
      <c r="R28" s="63">
        <v>3.5999999999999997E-2</v>
      </c>
    </row>
    <row r="29" spans="1:18" s="33" customFormat="1" ht="13.8" x14ac:dyDescent="0.25">
      <c r="A29" s="28"/>
      <c r="B29" s="28"/>
      <c r="C29" s="41"/>
      <c r="D29" s="30"/>
      <c r="E29" s="30"/>
      <c r="F29" s="30"/>
      <c r="G29" s="66">
        <f>R29</f>
        <v>3000</v>
      </c>
      <c r="H29" s="65" t="s">
        <v>56</v>
      </c>
      <c r="I29" s="31"/>
      <c r="J29" s="32">
        <v>0</v>
      </c>
      <c r="K29" s="28"/>
      <c r="L29" s="29"/>
      <c r="M29" s="29"/>
      <c r="N29" s="29"/>
      <c r="O29" s="29"/>
      <c r="P29" s="29"/>
      <c r="Q29" s="29"/>
      <c r="R29" s="55">
        <f>SUM(R15:R28)</f>
        <v>3000</v>
      </c>
    </row>
    <row r="30" spans="1:18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4"/>
      <c r="I31" s="34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35" t="s">
        <v>20</v>
      </c>
      <c r="B32" s="35"/>
      <c r="C32" s="36"/>
      <c r="D32" s="36"/>
      <c r="E32" s="36"/>
      <c r="F32" s="36"/>
      <c r="G32" s="2"/>
      <c r="H32" s="3"/>
      <c r="I32" s="2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35" t="s">
        <v>21</v>
      </c>
      <c r="B33" s="35"/>
      <c r="C33" s="36"/>
      <c r="D33" s="36"/>
      <c r="E33" s="36"/>
      <c r="F33" s="36"/>
      <c r="G33" s="2"/>
      <c r="H33" s="3"/>
      <c r="I33" s="2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35" t="s">
        <v>22</v>
      </c>
      <c r="B34" s="35"/>
      <c r="C34" s="36"/>
      <c r="D34" s="36"/>
      <c r="E34" s="36"/>
      <c r="F34" s="36"/>
      <c r="G34" s="2"/>
      <c r="H34" s="3"/>
      <c r="I34" s="2"/>
      <c r="K34" s="9"/>
      <c r="L34" s="10"/>
      <c r="M34" s="10"/>
      <c r="N34" s="10"/>
      <c r="O34" s="10"/>
      <c r="P34" s="10"/>
      <c r="Q34" s="10"/>
      <c r="R34" s="10"/>
    </row>
    <row r="35" spans="1:18" s="48" customFormat="1" ht="47.4" customHeight="1" x14ac:dyDescent="0.25">
      <c r="A35" s="69" t="s">
        <v>53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35"/>
    </row>
    <row r="36" spans="1:18" s="48" customFormat="1" x14ac:dyDescent="0.25">
      <c r="A36" s="35" t="s">
        <v>47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1:18" s="4" customFormat="1" x14ac:dyDescent="0.25">
      <c r="A37" s="35" t="s">
        <v>49</v>
      </c>
      <c r="B37" s="7"/>
      <c r="C37" s="7"/>
      <c r="D37" s="7"/>
      <c r="E37" s="7"/>
      <c r="F37" s="7"/>
      <c r="G37" s="7"/>
      <c r="K37" s="8" t="s">
        <v>23</v>
      </c>
      <c r="L37" s="7"/>
      <c r="M37" s="7"/>
      <c r="N37" s="1"/>
      <c r="O37" s="9"/>
      <c r="P37" s="9"/>
      <c r="Q37" s="9"/>
      <c r="R37" s="9"/>
    </row>
    <row r="38" spans="1:18" s="4" customFormat="1" x14ac:dyDescent="0.25">
      <c r="A38" s="35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  <c r="R38" s="9"/>
    </row>
    <row r="39" spans="1:18" s="4" customFormat="1" x14ac:dyDescent="0.25">
      <c r="A39" s="35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  <c r="R39" s="9"/>
    </row>
    <row r="40" spans="1:18" s="4" customFormat="1" x14ac:dyDescent="0.25">
      <c r="A40" s="7" t="s">
        <v>24</v>
      </c>
      <c r="B40" s="7"/>
      <c r="C40" s="7"/>
      <c r="D40" s="7"/>
      <c r="E40" s="7"/>
      <c r="F40" s="7"/>
      <c r="G40" s="7"/>
      <c r="K40" s="8" t="s">
        <v>25</v>
      </c>
      <c r="L40" s="37"/>
      <c r="M40" s="37"/>
      <c r="N40" s="38"/>
      <c r="O40" s="9"/>
      <c r="P40" s="9"/>
      <c r="Q40" s="9"/>
      <c r="R40" s="9"/>
    </row>
    <row r="41" spans="1:18" s="4" customFormat="1" x14ac:dyDescent="0.25">
      <c r="A41" s="2"/>
      <c r="B41" s="2"/>
      <c r="C41" s="7" t="s">
        <v>79</v>
      </c>
      <c r="D41" s="7"/>
      <c r="E41" s="7"/>
      <c r="F41" s="7"/>
      <c r="G41" s="2"/>
      <c r="K41" s="39" t="s">
        <v>26</v>
      </c>
      <c r="L41" s="7"/>
      <c r="M41" s="7"/>
      <c r="O41" s="9"/>
      <c r="P41" s="9"/>
      <c r="Q41" s="9"/>
      <c r="R41" s="9"/>
    </row>
    <row r="42" spans="1:18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34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53"/>
      <c r="J48" s="1"/>
      <c r="K48" s="9"/>
      <c r="L48" s="10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  <c r="R50" s="10"/>
    </row>
    <row r="60" spans="1:18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  <c r="R60" s="10"/>
    </row>
  </sheetData>
  <mergeCells count="1">
    <mergeCell ref="A35:Q35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РН-САМНГ-1.11.21</vt:lpstr>
      <vt:lpstr>'РН-САМНГ-1.11.21'!Заголовки_для_печати</vt:lpstr>
      <vt:lpstr>'РН-САМНГ-1.11.21'!Область_печати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2021-12-23T08:19:36Z</dcterms:modified>
</cp:coreProperties>
</file>